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572110C-F8EA-468F-A488-7E7DEF61EC5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D17" i="6"/>
  <c r="E17" i="6"/>
  <c r="F17" i="6"/>
  <c r="D18" i="6"/>
  <c r="E18" i="6"/>
  <c r="F18" i="6"/>
  <c r="D19" i="6"/>
  <c r="E19" i="6"/>
  <c r="F19" i="6"/>
  <c r="C17" i="6"/>
  <c r="C18" i="6"/>
  <c r="C19" i="6"/>
  <c r="C16" i="6"/>
  <c r="E30" i="6" l="1"/>
  <c r="F30" i="6"/>
  <c r="E25" i="6"/>
  <c r="F25" i="6"/>
  <c r="E15" i="6" l="1"/>
  <c r="F15" i="6"/>
  <c r="C30" i="6" l="1"/>
  <c r="D30" i="6"/>
  <c r="D25" i="6"/>
  <c r="C25" i="6" l="1"/>
  <c r="E16" i="7"/>
  <c r="E17" i="7"/>
  <c r="E18" i="7"/>
  <c r="E19" i="7"/>
  <c r="E20" i="7"/>
  <c r="E21" i="7"/>
  <c r="E22" i="7"/>
  <c r="E23" i="7"/>
  <c r="E24" i="7"/>
  <c r="E25" i="7"/>
  <c r="E26" i="7"/>
  <c r="E15" i="7"/>
  <c r="E12" i="7" l="1"/>
  <c r="E13" i="7"/>
  <c r="D15" i="6" l="1"/>
  <c r="C15" i="6" l="1"/>
</calcChain>
</file>

<file path=xl/sharedStrings.xml><?xml version="1.0" encoding="utf-8"?>
<sst xmlns="http://schemas.openxmlformats.org/spreadsheetml/2006/main" count="97" uniqueCount="66">
  <si>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</si>
  <si>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</si>
  <si>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</si>
  <si>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</si>
  <si>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</si>
  <si>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</si>
  <si>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</si>
  <si>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</si>
  <si>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</si>
  <si>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</si>
  <si>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</si>
  <si>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</si>
  <si>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</si>
  <si>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</si>
  <si>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</si>
  <si>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</si>
  <si>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</si>
  <si>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</si>
  <si>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</si>
  <si>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</si>
  <si>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</si>
  <si>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</si>
  <si>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</si>
  <si>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</si>
  <si>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</si>
  <si>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</si>
  <si>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</si>
  <si>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</si>
  <si>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</si>
  <si>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</si>
  <si>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</si>
  <si>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</si>
  <si>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</si>
  <si>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</si>
  <si>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</si>
  <si>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</si>
  <si>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</si>
  <si>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</si>
  <si>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</si>
  <si>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</si>
  <si>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</si>
  <si>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</si>
  <si>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t xml:space="preserve">Обеспечение функционирования, ремонт системы видеонаблюдения потенциально-опасных мест в целях предупреждения экстремистской и террористической деятельности </t>
  </si>
  <si>
    <t xml:space="preserve">Услуги по осуществлению пропускного режима в здании Администрации Первомайского района по адресу: Томская обл., с. Первомайское, ул. Ленинская, д. 38 (оплата вахтеру по договору № от) </t>
  </si>
  <si>
    <t>Количество разработанных планов профилактических мер, направленных на предупреждение экстремистской деятельности, в том числе на выявление и последующее устранение причин и условий, способствующих осуществлению экстремистской деятельности на территории МО "Первомайский район" (ед.)</t>
  </si>
  <si>
    <t>Количество подготовленных запросов (ед.)</t>
  </si>
  <si>
    <t xml:space="preserve">Количество проведенных мероприятий, направленных на предупреждение экстремистской деятельности  (3 сентября) (ед.) </t>
  </si>
  <si>
    <t>Количество размещенных информаций на информационных стендах в населенных пунктах сельских послений, с цельюинформирования жителей Первомайского района о тактике действий при угрозе возникновения террористических актов (ед.)</t>
  </si>
  <si>
    <t>Наличие утвержденного списка объектов мест массового пребывания граждан по району и потенциальных объектов террористических посягательств (ед.)</t>
  </si>
  <si>
    <t>Количество подготовленных проектов, приобретенных буклетов, плакатов,памяток и рекомендаций для предприятий и учреждений, расположенных на территории Первомайского района по антитеррористической тематике (ед.)</t>
  </si>
  <si>
    <t>Количество размещенных информационных материалов о действиях в случае возникновения угроз террористического характера в местах массового пребывания граждан и потенциальных объектов террористических посягательств (ед.)</t>
  </si>
  <si>
    <t xml:space="preserve">Количество установленных и обеспеченных, отремонтированных систем функционирования видеонаблюдения потенциально-опасных мест в целях предупреждения экстремитской и террористической деятельности (ед.) </t>
  </si>
  <si>
    <t>Количество человек, прошедших повышение квалификации (ед.)</t>
  </si>
  <si>
    <t>Количество оказанных услуг по осуществлению пропускного режима в здании Администрации Первомайского района по адресу: Томская область, с. Первомайское, ул. Ленинская, д. 38 (ед.)</t>
  </si>
  <si>
    <t xml:space="preserve">Главный специалист по ГО и ЧС </t>
  </si>
  <si>
    <t>Количество проведенных лекций, социалогических опросов в общеобразовательном учреждении, расположенном на территории Первомайского района на предмет выявления и обнаружения степени распространения  экстремистских идей и настроений (ед.)</t>
  </si>
  <si>
    <t xml:space="preserve">Количество установленных ограждений территории объектов ПОТП и ММПЛ в целях предупреждения экстремистской и террористической деятельности (ед.) </t>
  </si>
  <si>
    <t>Количество населения района, в том числе молодежи, привлеченных к участию в проведенных мероприятиях, с целью пропаганды предотвращения экстремизма и терроризма (человек)</t>
  </si>
  <si>
    <t>Общее количество проведенных мероприятий по профилактике экстремизма и терроризма (ед.)</t>
  </si>
  <si>
    <t>отсутствие финансирования</t>
  </si>
  <si>
    <t>Обеспечение безопасности населения и территории муниципального образования «Первомайский район» от терроризма и экстремизма (отсутствие зарегистрированных фактов терроризма и экстремизма на территории района) ед.</t>
  </si>
  <si>
    <t>Главный специалист по ГО и ЧС</t>
  </si>
  <si>
    <t>Е.В. Плиско</t>
  </si>
  <si>
    <t>«Противодействие экстремизму и профилактика терроризма на территории муниципального образования «Первомайский район»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</si>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</sst>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4" fillId="0" borderId="0" xfId="0" applyFo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2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I52"/>
  <sheetViews>
    <sheetView tabSelected="1" workbookViewId="0">
      <selection activeCell="K16" sqref="K16"/>
    </sheetView>
  </sheetViews>
  <sheetFormatPr defaultColWidth="9.140625" defaultRowHeight="15" x14ac:dyDescent="0.25"/>
  <cols>
    <col min="1" max="1" width="5.7109375" style="3" customWidth="1"/>
    <col min="2" max="2" width="58.5703125" customWidth="1"/>
    <col min="3" max="6" width="9.85546875" customWidth="1"/>
    <col min="7" max="7" width="15.5703125" customWidth="1"/>
    <col min="8" max="8" width="17" customWidth="1"/>
    <col min="9" max="9" width="8.85546875" customWidth="1"/>
  </cols>
  <sheetData>
    <row r="1" spans="1:9" ht="37.5" customHeight="1" x14ac:dyDescent="0.25">
      <c r="G1" s="54" t="s">
        <v>21</v>
      </c>
      <c r="H1" s="54"/>
    </row>
    <row r="2" spans="1:9" ht="14.25" customHeight="1" x14ac:dyDescent="0.25">
      <c r="G2" s="15"/>
      <c r="H2" s="15" t="s">
        <v>20</v>
      </c>
    </row>
    <row r="3" spans="1:9" ht="14.25" customHeight="1" x14ac:dyDescent="0.25">
      <c r="A3" s="60" t="s">
        <v>6</v>
      </c>
      <c r="B3" s="60"/>
      <c r="C3" s="60"/>
      <c r="D3" s="60"/>
      <c r="E3" s="60"/>
      <c r="F3" s="60"/>
      <c r="G3" s="60"/>
      <c r="H3" s="60"/>
      <c r="I3" s="1"/>
    </row>
    <row r="4" spans="1:9" x14ac:dyDescent="0.25">
      <c r="A4" s="57" t="s">
        <v>4</v>
      </c>
      <c r="B4" s="57"/>
      <c r="C4" s="57"/>
      <c r="D4" s="57"/>
      <c r="E4" s="57"/>
      <c r="F4" s="57"/>
      <c r="G4" s="57"/>
      <c r="H4" s="57"/>
      <c r="I4" s="1"/>
    </row>
    <row r="5" spans="1:9" x14ac:dyDescent="0.25">
      <c r="A5" s="57" t="s">
        <v>65</v>
      </c>
      <c r="B5" s="57"/>
      <c r="C5" s="57"/>
      <c r="D5" s="57"/>
      <c r="E5" s="57"/>
      <c r="F5" s="57"/>
      <c r="G5" s="57"/>
      <c r="H5" s="57"/>
      <c r="I5" s="1"/>
    </row>
    <row r="6" spans="1:9" ht="16.5" customHeight="1" x14ac:dyDescent="0.25">
      <c r="A6" s="56" t="s">
        <v>63</v>
      </c>
      <c r="B6" s="56"/>
      <c r="C6" s="56"/>
      <c r="D6" s="56"/>
      <c r="E6" s="56"/>
      <c r="F6" s="56"/>
      <c r="G6" s="56"/>
      <c r="H6" s="56"/>
      <c r="I6" s="1"/>
    </row>
    <row r="7" spans="1:9" ht="8.25" customHeight="1" x14ac:dyDescent="0.25">
      <c r="A7" s="61" t="s">
        <v>17</v>
      </c>
      <c r="B7" s="61"/>
      <c r="C7" s="61"/>
      <c r="D7" s="61"/>
      <c r="E7" s="61"/>
      <c r="F7" s="61"/>
      <c r="G7" s="61"/>
      <c r="H7" s="61"/>
      <c r="I7" s="1"/>
    </row>
    <row r="8" spans="1:9" x14ac:dyDescent="0.25">
      <c r="A8" s="62" t="s">
        <v>5</v>
      </c>
      <c r="B8" s="62"/>
      <c r="C8" s="62"/>
      <c r="D8" s="62"/>
      <c r="E8" s="62"/>
      <c r="F8" s="62"/>
      <c r="G8" s="62"/>
      <c r="H8" s="62"/>
      <c r="I8" s="1"/>
    </row>
    <row r="9" spans="1:9" ht="8.25" customHeight="1" x14ac:dyDescent="0.25">
      <c r="A9" s="61" t="s">
        <v>16</v>
      </c>
      <c r="B9" s="61"/>
      <c r="C9" s="61"/>
      <c r="D9" s="61"/>
      <c r="E9" s="61"/>
      <c r="F9" s="61"/>
      <c r="G9" s="61"/>
      <c r="H9" s="61"/>
      <c r="I9" s="1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1"/>
    </row>
    <row r="11" spans="1:9" s="3" customFormat="1" ht="27.75" customHeight="1" x14ac:dyDescent="0.25">
      <c r="A11" s="58" t="s">
        <v>0</v>
      </c>
      <c r="B11" s="59" t="s">
        <v>7</v>
      </c>
      <c r="C11" s="49" t="s">
        <v>14</v>
      </c>
      <c r="D11" s="50"/>
      <c r="E11" s="50"/>
      <c r="F11" s="51"/>
      <c r="G11" s="58" t="s">
        <v>10</v>
      </c>
      <c r="H11" s="58" t="s">
        <v>11</v>
      </c>
      <c r="I11" s="2"/>
    </row>
    <row r="12" spans="1:9" s="3" customFormat="1" ht="30" customHeight="1" x14ac:dyDescent="0.25">
      <c r="A12" s="58"/>
      <c r="B12" s="59"/>
      <c r="C12" s="25">
        <v>2024</v>
      </c>
      <c r="D12" s="26" t="s">
        <v>12</v>
      </c>
      <c r="E12" s="25"/>
      <c r="F12" s="26" t="s">
        <v>12</v>
      </c>
      <c r="G12" s="58"/>
      <c r="H12" s="58"/>
      <c r="I12" s="2"/>
    </row>
    <row r="13" spans="1:9" ht="48" x14ac:dyDescent="0.25">
      <c r="A13" s="58"/>
      <c r="B13" s="59"/>
      <c r="C13" s="10" t="s">
        <v>8</v>
      </c>
      <c r="D13" s="10" t="s">
        <v>9</v>
      </c>
      <c r="E13" s="10" t="s">
        <v>8</v>
      </c>
      <c r="F13" s="10" t="s">
        <v>9</v>
      </c>
      <c r="G13" s="58"/>
      <c r="H13" s="58"/>
      <c r="I13" s="1"/>
    </row>
    <row r="14" spans="1:9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1"/>
    </row>
    <row r="15" spans="1:9" x14ac:dyDescent="0.25">
      <c r="A15" s="13"/>
      <c r="B15" s="18" t="s">
        <v>18</v>
      </c>
      <c r="C15" s="43">
        <f>C16+C17+C18+C19+C20</f>
        <v>394.6</v>
      </c>
      <c r="D15" s="43">
        <f>D16+D17+D18+D19+D20</f>
        <v>394.6</v>
      </c>
      <c r="E15" s="43">
        <f t="shared" ref="E15:F15" si="0">E16+E17+E18+E19+E20</f>
        <v>0</v>
      </c>
      <c r="F15" s="43">
        <f t="shared" si="0"/>
        <v>0</v>
      </c>
      <c r="G15" s="14"/>
      <c r="H15" s="14"/>
      <c r="I15" s="1"/>
    </row>
    <row r="16" spans="1:9" x14ac:dyDescent="0.25">
      <c r="A16" s="22" t="s">
        <v>31</v>
      </c>
      <c r="B16" s="23" t="s">
        <v>2</v>
      </c>
      <c r="C16" s="14">
        <f>C26+C31</f>
        <v>0</v>
      </c>
      <c r="D16" s="14">
        <f t="shared" ref="D16:F16" si="1">D26+D31</f>
        <v>0</v>
      </c>
      <c r="E16" s="14">
        <f t="shared" si="1"/>
        <v>0</v>
      </c>
      <c r="F16" s="14">
        <f t="shared" si="1"/>
        <v>0</v>
      </c>
      <c r="G16" s="14"/>
      <c r="H16" s="14"/>
      <c r="I16" s="1"/>
    </row>
    <row r="17" spans="1:9" x14ac:dyDescent="0.25">
      <c r="A17" s="22" t="s">
        <v>32</v>
      </c>
      <c r="B17" s="23" t="s">
        <v>1</v>
      </c>
      <c r="C17" s="14">
        <f t="shared" ref="C17:F19" si="2">C27+C32</f>
        <v>0</v>
      </c>
      <c r="D17" s="14">
        <f t="shared" si="2"/>
        <v>0</v>
      </c>
      <c r="E17" s="14">
        <f t="shared" si="2"/>
        <v>0</v>
      </c>
      <c r="F17" s="14">
        <f t="shared" si="2"/>
        <v>0</v>
      </c>
      <c r="G17" s="14"/>
      <c r="H17" s="14"/>
      <c r="I17" s="1"/>
    </row>
    <row r="18" spans="1:9" x14ac:dyDescent="0.25">
      <c r="A18" s="22" t="s">
        <v>33</v>
      </c>
      <c r="B18" s="23" t="s">
        <v>15</v>
      </c>
      <c r="C18" s="14">
        <f t="shared" si="2"/>
        <v>394.6</v>
      </c>
      <c r="D18" s="14">
        <f t="shared" si="2"/>
        <v>394.6</v>
      </c>
      <c r="E18" s="14">
        <f t="shared" si="2"/>
        <v>0</v>
      </c>
      <c r="F18" s="14">
        <f t="shared" si="2"/>
        <v>0</v>
      </c>
      <c r="G18" s="14"/>
      <c r="H18" s="14"/>
      <c r="I18" s="1"/>
    </row>
    <row r="19" spans="1:9" x14ac:dyDescent="0.25">
      <c r="A19" s="22" t="s">
        <v>34</v>
      </c>
      <c r="B19" s="23" t="s">
        <v>3</v>
      </c>
      <c r="C19" s="14">
        <f t="shared" si="2"/>
        <v>0</v>
      </c>
      <c r="D19" s="14">
        <f t="shared" si="2"/>
        <v>0</v>
      </c>
      <c r="E19" s="14">
        <f t="shared" si="2"/>
        <v>0</v>
      </c>
      <c r="F19" s="14">
        <f t="shared" si="2"/>
        <v>0</v>
      </c>
      <c r="G19" s="14"/>
      <c r="H19" s="14"/>
      <c r="I19" s="1"/>
    </row>
    <row r="20" spans="1:9" x14ac:dyDescent="0.25">
      <c r="A20" s="22" t="s">
        <v>35</v>
      </c>
      <c r="B20" s="23" t="s">
        <v>30</v>
      </c>
      <c r="C20" s="14"/>
      <c r="D20" s="14"/>
      <c r="E20" s="14"/>
      <c r="F20" s="14"/>
      <c r="G20" s="14"/>
      <c r="H20" s="14"/>
      <c r="I20" s="1"/>
    </row>
    <row r="21" spans="1:9" x14ac:dyDescent="0.25">
      <c r="A21" s="22" t="s">
        <v>36</v>
      </c>
      <c r="B21" s="23" t="s">
        <v>2</v>
      </c>
      <c r="C21" s="14"/>
      <c r="D21" s="14"/>
      <c r="E21" s="14"/>
      <c r="F21" s="14"/>
      <c r="G21" s="14"/>
      <c r="H21" s="14"/>
      <c r="I21" s="1"/>
    </row>
    <row r="22" spans="1:9" x14ac:dyDescent="0.25">
      <c r="A22" s="22" t="s">
        <v>37</v>
      </c>
      <c r="B22" s="23" t="s">
        <v>1</v>
      </c>
      <c r="C22" s="14"/>
      <c r="D22" s="14"/>
      <c r="E22" s="14"/>
      <c r="F22" s="14"/>
      <c r="G22" s="14"/>
      <c r="H22" s="14"/>
      <c r="I22" s="1"/>
    </row>
    <row r="23" spans="1:9" x14ac:dyDescent="0.25">
      <c r="A23" s="22" t="s">
        <v>38</v>
      </c>
      <c r="B23" s="23" t="s">
        <v>15</v>
      </c>
      <c r="C23" s="14"/>
      <c r="D23" s="14"/>
      <c r="E23" s="14"/>
      <c r="F23" s="14"/>
      <c r="G23" s="14"/>
      <c r="H23" s="14"/>
      <c r="I23" s="1"/>
    </row>
    <row r="24" spans="1:9" x14ac:dyDescent="0.25">
      <c r="A24" s="22" t="s">
        <v>39</v>
      </c>
      <c r="B24" s="23" t="s">
        <v>3</v>
      </c>
      <c r="C24" s="14"/>
      <c r="D24" s="14"/>
      <c r="E24" s="14"/>
      <c r="F24" s="14"/>
      <c r="G24" s="14"/>
      <c r="H24" s="14"/>
      <c r="I24" s="1"/>
    </row>
    <row r="25" spans="1:9" ht="39.75" customHeight="1" x14ac:dyDescent="0.25">
      <c r="A25" s="19" t="s">
        <v>31</v>
      </c>
      <c r="B25" s="20" t="s">
        <v>42</v>
      </c>
      <c r="C25" s="21">
        <f>SUM(C26:C29)</f>
        <v>7.5</v>
      </c>
      <c r="D25" s="21">
        <f t="shared" ref="D25:F25" si="3">SUM(D26:D29)</f>
        <v>7.5</v>
      </c>
      <c r="E25" s="21">
        <f t="shared" si="3"/>
        <v>0</v>
      </c>
      <c r="F25" s="21">
        <f t="shared" si="3"/>
        <v>0</v>
      </c>
      <c r="G25" s="21"/>
      <c r="H25" s="21"/>
      <c r="I25" s="1"/>
    </row>
    <row r="26" spans="1:9" x14ac:dyDescent="0.25">
      <c r="A26" s="12"/>
      <c r="B26" s="8" t="s">
        <v>2</v>
      </c>
      <c r="C26" s="11"/>
      <c r="D26" s="11"/>
      <c r="E26" s="11"/>
      <c r="F26" s="11"/>
      <c r="G26" s="11"/>
      <c r="H26" s="11"/>
      <c r="I26" s="1"/>
    </row>
    <row r="27" spans="1:9" x14ac:dyDescent="0.25">
      <c r="A27" s="12"/>
      <c r="B27" s="8" t="s">
        <v>1</v>
      </c>
      <c r="C27" s="11"/>
      <c r="D27" s="11"/>
      <c r="E27" s="11"/>
      <c r="F27" s="11"/>
      <c r="G27" s="11"/>
      <c r="H27" s="11"/>
      <c r="I27" s="1"/>
    </row>
    <row r="28" spans="1:9" x14ac:dyDescent="0.25">
      <c r="A28" s="12"/>
      <c r="B28" s="8" t="s">
        <v>15</v>
      </c>
      <c r="C28" s="11">
        <v>7.5</v>
      </c>
      <c r="D28" s="11">
        <v>7.5</v>
      </c>
      <c r="E28" s="11"/>
      <c r="F28" s="11"/>
      <c r="G28" s="11"/>
      <c r="H28" s="11"/>
      <c r="I28" s="1"/>
    </row>
    <row r="29" spans="1:9" x14ac:dyDescent="0.25">
      <c r="A29" s="12"/>
      <c r="B29" s="8" t="s">
        <v>3</v>
      </c>
      <c r="C29" s="11"/>
      <c r="D29" s="11"/>
      <c r="E29" s="11"/>
      <c r="F29" s="11"/>
      <c r="G29" s="11"/>
      <c r="H29" s="11"/>
      <c r="I29" s="1"/>
    </row>
    <row r="30" spans="1:9" ht="39" customHeight="1" x14ac:dyDescent="0.25">
      <c r="A30" s="19" t="s">
        <v>32</v>
      </c>
      <c r="B30" s="20" t="s">
        <v>43</v>
      </c>
      <c r="C30" s="21">
        <f>SUM(C31:C34)</f>
        <v>387.1</v>
      </c>
      <c r="D30" s="21">
        <f t="shared" ref="D30:F30" si="4">SUM(D31:D34)</f>
        <v>387.1</v>
      </c>
      <c r="E30" s="21">
        <f t="shared" si="4"/>
        <v>0</v>
      </c>
      <c r="F30" s="21">
        <f t="shared" si="4"/>
        <v>0</v>
      </c>
      <c r="G30" s="21"/>
      <c r="H30" s="21"/>
      <c r="I30" s="1"/>
    </row>
    <row r="31" spans="1:9" x14ac:dyDescent="0.25">
      <c r="A31" s="12"/>
      <c r="B31" s="8" t="s">
        <v>2</v>
      </c>
      <c r="C31" s="11"/>
      <c r="D31" s="11"/>
      <c r="E31" s="11"/>
      <c r="F31" s="11"/>
      <c r="G31" s="11"/>
      <c r="H31" s="11"/>
      <c r="I31" s="1"/>
    </row>
    <row r="32" spans="1:9" x14ac:dyDescent="0.25">
      <c r="A32" s="12"/>
      <c r="B32" s="8" t="s">
        <v>1</v>
      </c>
      <c r="C32" s="11"/>
      <c r="D32" s="11"/>
      <c r="E32" s="11"/>
      <c r="F32" s="11"/>
      <c r="G32" s="11"/>
      <c r="H32" s="11"/>
      <c r="I32" s="1"/>
    </row>
    <row r="33" spans="1:9" x14ac:dyDescent="0.25">
      <c r="A33" s="12"/>
      <c r="B33" s="8" t="s">
        <v>15</v>
      </c>
      <c r="C33" s="11">
        <v>387.1</v>
      </c>
      <c r="D33" s="11">
        <v>387.1</v>
      </c>
      <c r="E33" s="11"/>
      <c r="F33" s="11"/>
      <c r="G33" s="11"/>
      <c r="H33" s="11"/>
      <c r="I33" s="1"/>
    </row>
    <row r="34" spans="1:9" x14ac:dyDescent="0.25">
      <c r="A34" s="12"/>
      <c r="B34" s="8" t="s">
        <v>3</v>
      </c>
      <c r="C34" s="11"/>
      <c r="D34" s="11"/>
      <c r="E34" s="11"/>
      <c r="F34" s="11"/>
      <c r="G34" s="11"/>
      <c r="H34" s="11"/>
      <c r="I34" s="1"/>
    </row>
    <row r="35" spans="1:9" x14ac:dyDescent="0.25">
      <c r="A35" s="37"/>
      <c r="B35" s="38"/>
      <c r="C35" s="39"/>
      <c r="D35" s="39"/>
      <c r="E35" s="39"/>
      <c r="F35" s="39"/>
      <c r="G35" s="39"/>
      <c r="H35" s="39"/>
      <c r="I35" s="1"/>
    </row>
    <row r="36" spans="1:9" x14ac:dyDescent="0.25">
      <c r="A36" s="2"/>
      <c r="B36" s="1"/>
      <c r="C36" s="1"/>
      <c r="D36" s="1"/>
      <c r="E36" s="1"/>
      <c r="F36" s="1"/>
      <c r="G36" s="52" t="s">
        <v>62</v>
      </c>
      <c r="H36" s="52"/>
      <c r="I36" s="1"/>
    </row>
    <row r="37" spans="1:9" x14ac:dyDescent="0.25">
      <c r="A37" s="2"/>
      <c r="B37" s="41" t="s">
        <v>61</v>
      </c>
      <c r="C37" s="53"/>
      <c r="D37" s="53"/>
      <c r="E37" s="42"/>
      <c r="F37" s="42"/>
      <c r="G37" s="52"/>
      <c r="H37" s="52"/>
      <c r="I37" s="1"/>
    </row>
    <row r="38" spans="1:9" x14ac:dyDescent="0.25">
      <c r="A38" s="2"/>
      <c r="B38" s="1"/>
      <c r="C38" s="1"/>
      <c r="D38" s="1"/>
      <c r="E38" s="1"/>
      <c r="F38" s="1"/>
      <c r="I38" s="1"/>
    </row>
    <row r="39" spans="1:9" ht="96" customHeight="1" x14ac:dyDescent="0.25">
      <c r="A39" s="55" t="s">
        <v>13</v>
      </c>
      <c r="B39" s="55"/>
      <c r="C39" s="55"/>
      <c r="D39" s="55"/>
      <c r="E39" s="55"/>
      <c r="F39" s="55"/>
      <c r="G39" s="55"/>
      <c r="H39" s="55"/>
      <c r="I39" s="1"/>
    </row>
    <row r="40" spans="1:9" x14ac:dyDescent="0.25">
      <c r="A40" s="2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2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2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2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2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2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2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2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2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2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2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2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2"/>
      <c r="B52" s="1"/>
      <c r="C52" s="1"/>
      <c r="D52" s="1"/>
      <c r="E52" s="1"/>
      <c r="F52" s="1"/>
      <c r="G52" s="1"/>
      <c r="H52" s="1"/>
      <c r="I52" s="1"/>
    </row>
  </sheetData>
  <mergeCells count="16">
    <mergeCell ref="C11:F11"/>
    <mergeCell ref="G36:H37"/>
    <mergeCell ref="C37:D37"/>
    <mergeCell ref="G1:H1"/>
    <mergeCell ref="A39:H39"/>
    <mergeCell ref="A6:H6"/>
    <mergeCell ref="A5:H5"/>
    <mergeCell ref="A11:A13"/>
    <mergeCell ref="B11:B13"/>
    <mergeCell ref="G11:G13"/>
    <mergeCell ref="H11:H13"/>
    <mergeCell ref="A3:H3"/>
    <mergeCell ref="A4:H4"/>
    <mergeCell ref="A7:H7"/>
    <mergeCell ref="A8:H8"/>
    <mergeCell ref="A9:H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7"/>
  <sheetViews>
    <sheetView zoomScaleNormal="100" workbookViewId="0">
      <selection activeCell="B21" sqref="B21"/>
    </sheetView>
  </sheetViews>
  <sheetFormatPr defaultRowHeight="15" x14ac:dyDescent="0.25"/>
  <cols>
    <col min="1" max="1" width="3.140625" customWidth="1"/>
    <col min="2" max="2" width="41.5703125" customWidth="1"/>
    <col min="3" max="4" width="9.140625" style="3"/>
    <col min="5" max="5" width="15.140625" style="3" customWidth="1"/>
    <col min="6" max="6" width="8" customWidth="1"/>
    <col min="7" max="7" width="7.42578125" customWidth="1"/>
    <col min="9" max="9" width="7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19</v>
      </c>
    </row>
    <row r="2" spans="1:11" x14ac:dyDescent="0.25">
      <c r="A2" s="78" t="s">
        <v>6</v>
      </c>
      <c r="B2" s="78"/>
      <c r="C2" s="78"/>
      <c r="D2" s="78"/>
      <c r="E2" s="78"/>
      <c r="F2" s="78"/>
      <c r="G2" s="78"/>
      <c r="H2" s="78"/>
      <c r="I2" s="78"/>
    </row>
    <row r="3" spans="1:11" x14ac:dyDescent="0.25">
      <c r="A3" s="75" t="s">
        <v>22</v>
      </c>
      <c r="B3" s="75"/>
      <c r="C3" s="75"/>
      <c r="D3" s="75"/>
      <c r="E3" s="75"/>
      <c r="F3" s="75"/>
      <c r="G3" s="75"/>
      <c r="H3" s="47">
        <v>2024</v>
      </c>
      <c r="I3" s="6" t="s">
        <v>23</v>
      </c>
    </row>
    <row r="4" spans="1:11" ht="30" customHeight="1" x14ac:dyDescent="0.25">
      <c r="A4" s="77" t="s">
        <v>63</v>
      </c>
      <c r="B4" s="77"/>
      <c r="C4" s="77"/>
      <c r="D4" s="77"/>
      <c r="E4" s="77"/>
      <c r="F4" s="77"/>
      <c r="G4" s="77"/>
      <c r="H4" s="77"/>
      <c r="I4" s="77"/>
    </row>
    <row r="5" spans="1:11" x14ac:dyDescent="0.25">
      <c r="A5" s="48"/>
      <c r="B5" s="62" t="s">
        <v>5</v>
      </c>
      <c r="C5" s="62"/>
      <c r="D5" s="62"/>
      <c r="E5" s="62"/>
      <c r="F5" s="62"/>
      <c r="G5" s="62"/>
      <c r="H5" s="62"/>
      <c r="I5" s="62"/>
      <c r="J5" s="16"/>
      <c r="K5" s="16"/>
    </row>
    <row r="6" spans="1:11" ht="6.75" customHeight="1" x14ac:dyDescent="0.25">
      <c r="A6" s="48"/>
      <c r="B6" s="5"/>
      <c r="C6" s="4"/>
      <c r="D6" s="4"/>
      <c r="E6" s="4"/>
      <c r="F6" s="5"/>
      <c r="G6" s="5"/>
      <c r="H6" s="5"/>
      <c r="I6" s="5"/>
    </row>
    <row r="7" spans="1:11" ht="29.25" customHeight="1" x14ac:dyDescent="0.25">
      <c r="A7" s="76" t="s">
        <v>64</v>
      </c>
      <c r="B7" s="76"/>
      <c r="C7" s="76"/>
      <c r="D7" s="76"/>
      <c r="E7" s="76"/>
      <c r="F7" s="76"/>
      <c r="G7" s="76"/>
      <c r="H7" s="76"/>
      <c r="I7" s="76"/>
    </row>
    <row r="8" spans="1:11" ht="6.75" customHeight="1" x14ac:dyDescent="0.25">
      <c r="B8" s="5"/>
      <c r="C8" s="4"/>
      <c r="D8" s="4"/>
      <c r="E8" s="4"/>
      <c r="F8" s="5"/>
      <c r="G8" s="5"/>
      <c r="H8" s="5"/>
      <c r="I8" s="5"/>
    </row>
    <row r="9" spans="1:11" x14ac:dyDescent="0.25">
      <c r="A9" s="72" t="s">
        <v>29</v>
      </c>
      <c r="B9" s="72"/>
      <c r="C9" s="32" t="s">
        <v>24</v>
      </c>
      <c r="D9" s="32" t="s">
        <v>25</v>
      </c>
      <c r="E9" s="31" t="s">
        <v>28</v>
      </c>
      <c r="F9" s="70" t="s">
        <v>26</v>
      </c>
      <c r="G9" s="70"/>
      <c r="H9" s="70" t="s">
        <v>27</v>
      </c>
      <c r="I9" s="70"/>
    </row>
    <row r="10" spans="1:11" ht="76.5" x14ac:dyDescent="0.25">
      <c r="A10" s="36">
        <v>1</v>
      </c>
      <c r="B10" s="40" t="s">
        <v>60</v>
      </c>
      <c r="C10" s="33">
        <v>0</v>
      </c>
      <c r="D10" s="28">
        <v>0</v>
      </c>
      <c r="E10" s="27">
        <v>0</v>
      </c>
      <c r="F10" s="71"/>
      <c r="G10" s="71"/>
      <c r="H10" s="67"/>
      <c r="I10" s="67"/>
    </row>
    <row r="11" spans="1:11" x14ac:dyDescent="0.25">
      <c r="A11" s="73" t="s">
        <v>41</v>
      </c>
      <c r="B11" s="73"/>
      <c r="C11" s="34" t="s">
        <v>24</v>
      </c>
      <c r="D11" s="45" t="s">
        <v>25</v>
      </c>
      <c r="E11" s="35" t="s">
        <v>28</v>
      </c>
      <c r="F11" s="74" t="s">
        <v>26</v>
      </c>
      <c r="G11" s="74"/>
      <c r="H11" s="74" t="s">
        <v>27</v>
      </c>
      <c r="I11" s="74"/>
    </row>
    <row r="12" spans="1:11" ht="63.75" x14ac:dyDescent="0.25">
      <c r="A12" s="36">
        <v>1</v>
      </c>
      <c r="B12" s="40" t="s">
        <v>57</v>
      </c>
      <c r="C12" s="33">
        <v>3560</v>
      </c>
      <c r="D12" s="28">
        <v>3560</v>
      </c>
      <c r="E12" s="27">
        <f t="shared" ref="E12:E13" si="0">D12/C12*100-100</f>
        <v>0</v>
      </c>
      <c r="F12" s="71"/>
      <c r="G12" s="71"/>
      <c r="H12" s="67"/>
      <c r="I12" s="67"/>
    </row>
    <row r="13" spans="1:11" ht="25.5" x14ac:dyDescent="0.25">
      <c r="A13" s="36">
        <v>2</v>
      </c>
      <c r="B13" s="46" t="s">
        <v>58</v>
      </c>
      <c r="C13" s="28">
        <v>5</v>
      </c>
      <c r="D13" s="28">
        <v>5</v>
      </c>
      <c r="E13" s="27">
        <f t="shared" si="0"/>
        <v>0</v>
      </c>
      <c r="F13" s="71"/>
      <c r="G13" s="71"/>
      <c r="H13" s="67"/>
      <c r="I13" s="67"/>
    </row>
    <row r="14" spans="1:11" x14ac:dyDescent="0.25">
      <c r="A14" s="69" t="s">
        <v>40</v>
      </c>
      <c r="B14" s="69"/>
      <c r="C14" s="29" t="s">
        <v>24</v>
      </c>
      <c r="D14" s="44" t="s">
        <v>25</v>
      </c>
      <c r="E14" s="30" t="s">
        <v>28</v>
      </c>
      <c r="F14" s="68" t="s">
        <v>26</v>
      </c>
      <c r="G14" s="68"/>
      <c r="H14" s="68" t="s">
        <v>27</v>
      </c>
      <c r="I14" s="68"/>
    </row>
    <row r="15" spans="1:11" s="24" customFormat="1" ht="89.25" x14ac:dyDescent="0.25">
      <c r="A15" s="36">
        <v>1</v>
      </c>
      <c r="B15" s="40" t="s">
        <v>44</v>
      </c>
      <c r="C15" s="33">
        <v>1</v>
      </c>
      <c r="D15" s="28">
        <v>1</v>
      </c>
      <c r="E15" s="27">
        <f>D15/C15*100-100</f>
        <v>0</v>
      </c>
      <c r="F15" s="63"/>
      <c r="G15" s="63"/>
      <c r="H15" s="64"/>
      <c r="I15" s="64"/>
    </row>
    <row r="16" spans="1:11" s="24" customFormat="1" x14ac:dyDescent="0.25">
      <c r="A16" s="36">
        <v>2</v>
      </c>
      <c r="B16" s="46" t="s">
        <v>45</v>
      </c>
      <c r="C16" s="28">
        <v>5</v>
      </c>
      <c r="D16" s="28">
        <v>5</v>
      </c>
      <c r="E16" s="27">
        <f t="shared" ref="E16:E26" si="1">D16/C16*100-100</f>
        <v>0</v>
      </c>
      <c r="F16" s="63"/>
      <c r="G16" s="63"/>
      <c r="H16" s="64"/>
      <c r="I16" s="64"/>
    </row>
    <row r="17" spans="1:9" s="24" customFormat="1" ht="38.25" x14ac:dyDescent="0.25">
      <c r="A17" s="36">
        <v>3</v>
      </c>
      <c r="B17" s="40" t="s">
        <v>46</v>
      </c>
      <c r="C17" s="33">
        <v>1</v>
      </c>
      <c r="D17" s="28">
        <v>1</v>
      </c>
      <c r="E17" s="27">
        <f t="shared" si="1"/>
        <v>0</v>
      </c>
      <c r="F17" s="63"/>
      <c r="G17" s="63"/>
      <c r="H17" s="64"/>
      <c r="I17" s="64"/>
    </row>
    <row r="18" spans="1:9" s="24" customFormat="1" ht="76.5" x14ac:dyDescent="0.25">
      <c r="A18" s="36">
        <v>4</v>
      </c>
      <c r="B18" s="46" t="s">
        <v>47</v>
      </c>
      <c r="C18" s="28">
        <v>15</v>
      </c>
      <c r="D18" s="28">
        <v>15</v>
      </c>
      <c r="E18" s="27">
        <f t="shared" si="1"/>
        <v>0</v>
      </c>
      <c r="F18" s="63"/>
      <c r="G18" s="63"/>
      <c r="H18" s="64"/>
      <c r="I18" s="64"/>
    </row>
    <row r="19" spans="1:9" s="24" customFormat="1" ht="51" x14ac:dyDescent="0.25">
      <c r="A19" s="36">
        <v>5</v>
      </c>
      <c r="B19" s="40" t="s">
        <v>48</v>
      </c>
      <c r="C19" s="33">
        <v>1</v>
      </c>
      <c r="D19" s="28">
        <v>1</v>
      </c>
      <c r="E19" s="27">
        <f t="shared" si="1"/>
        <v>0</v>
      </c>
      <c r="F19" s="63"/>
      <c r="G19" s="63"/>
      <c r="H19" s="64"/>
      <c r="I19" s="64"/>
    </row>
    <row r="20" spans="1:9" s="24" customFormat="1" ht="63.75" x14ac:dyDescent="0.25">
      <c r="A20" s="36">
        <v>6</v>
      </c>
      <c r="B20" s="40" t="s">
        <v>49</v>
      </c>
      <c r="C20" s="33">
        <v>200</v>
      </c>
      <c r="D20" s="28">
        <v>200</v>
      </c>
      <c r="E20" s="27">
        <f t="shared" si="1"/>
        <v>0</v>
      </c>
      <c r="F20" s="63"/>
      <c r="G20" s="63"/>
      <c r="H20" s="64"/>
      <c r="I20" s="64"/>
    </row>
    <row r="21" spans="1:9" s="24" customFormat="1" ht="63.75" x14ac:dyDescent="0.25">
      <c r="A21" s="36">
        <v>7</v>
      </c>
      <c r="B21" s="40" t="s">
        <v>50</v>
      </c>
      <c r="C21" s="33">
        <v>200</v>
      </c>
      <c r="D21" s="28">
        <v>200</v>
      </c>
      <c r="E21" s="27">
        <f t="shared" si="1"/>
        <v>0</v>
      </c>
      <c r="F21" s="63"/>
      <c r="G21" s="63"/>
      <c r="H21" s="64"/>
      <c r="I21" s="64"/>
    </row>
    <row r="22" spans="1:9" s="24" customFormat="1" ht="63.75" x14ac:dyDescent="0.25">
      <c r="A22" s="36">
        <v>8</v>
      </c>
      <c r="B22" s="40" t="s">
        <v>51</v>
      </c>
      <c r="C22" s="33">
        <v>1</v>
      </c>
      <c r="D22" s="28">
        <v>1</v>
      </c>
      <c r="E22" s="27">
        <f t="shared" si="1"/>
        <v>0</v>
      </c>
      <c r="F22" s="63"/>
      <c r="G22" s="63"/>
      <c r="H22" s="64"/>
      <c r="I22" s="64"/>
    </row>
    <row r="23" spans="1:9" s="24" customFormat="1" ht="89.25" x14ac:dyDescent="0.25">
      <c r="A23" s="36">
        <v>9</v>
      </c>
      <c r="B23" s="40" t="s">
        <v>55</v>
      </c>
      <c r="C23" s="33">
        <v>2</v>
      </c>
      <c r="D23" s="28">
        <v>2</v>
      </c>
      <c r="E23" s="27">
        <f t="shared" si="1"/>
        <v>0</v>
      </c>
      <c r="F23" s="63"/>
      <c r="G23" s="63"/>
      <c r="H23" s="64"/>
      <c r="I23" s="64"/>
    </row>
    <row r="24" spans="1:9" s="24" customFormat="1" ht="25.5" x14ac:dyDescent="0.25">
      <c r="A24" s="36">
        <v>10</v>
      </c>
      <c r="B24" s="40" t="s">
        <v>52</v>
      </c>
      <c r="C24" s="33">
        <v>1</v>
      </c>
      <c r="D24" s="28">
        <v>0</v>
      </c>
      <c r="E24" s="27">
        <f t="shared" si="1"/>
        <v>-100</v>
      </c>
      <c r="F24" s="63"/>
      <c r="G24" s="63"/>
      <c r="H24" s="64"/>
      <c r="I24" s="64"/>
    </row>
    <row r="25" spans="1:9" s="24" customFormat="1" ht="63.75" x14ac:dyDescent="0.25">
      <c r="A25" s="36">
        <v>11</v>
      </c>
      <c r="B25" s="40" t="s">
        <v>53</v>
      </c>
      <c r="C25" s="33">
        <v>1</v>
      </c>
      <c r="D25" s="28">
        <v>1</v>
      </c>
      <c r="E25" s="27">
        <f t="shared" si="1"/>
        <v>0</v>
      </c>
      <c r="F25" s="63"/>
      <c r="G25" s="63"/>
      <c r="H25" s="64"/>
      <c r="I25" s="64"/>
    </row>
    <row r="26" spans="1:9" s="24" customFormat="1" ht="51" x14ac:dyDescent="0.25">
      <c r="A26" s="36">
        <v>12</v>
      </c>
      <c r="B26" s="40" t="s">
        <v>56</v>
      </c>
      <c r="C26" s="33">
        <v>1</v>
      </c>
      <c r="D26" s="28">
        <v>0</v>
      </c>
      <c r="E26" s="27">
        <f t="shared" si="1"/>
        <v>-100</v>
      </c>
      <c r="F26" s="67" t="s">
        <v>59</v>
      </c>
      <c r="G26" s="67"/>
      <c r="H26" s="64"/>
      <c r="I26" s="64"/>
    </row>
    <row r="27" spans="1:9" x14ac:dyDescent="0.25">
      <c r="B27" s="5"/>
      <c r="C27" s="4"/>
      <c r="D27" s="4"/>
      <c r="E27" s="4"/>
      <c r="F27" s="5"/>
      <c r="G27" s="5"/>
      <c r="H27" s="5"/>
      <c r="I27" s="5"/>
    </row>
    <row r="28" spans="1:9" x14ac:dyDescent="0.25">
      <c r="B28" s="5"/>
      <c r="C28" s="4"/>
      <c r="D28" s="4"/>
      <c r="E28" s="4"/>
      <c r="F28" s="5"/>
      <c r="G28" s="5"/>
      <c r="H28" s="5"/>
      <c r="I28" s="5"/>
    </row>
    <row r="29" spans="1:9" x14ac:dyDescent="0.25">
      <c r="B29" s="66" t="s">
        <v>54</v>
      </c>
      <c r="C29" s="66"/>
      <c r="D29" s="66"/>
      <c r="E29" s="66"/>
      <c r="F29" s="17"/>
      <c r="G29" s="17"/>
      <c r="H29" s="65" t="s">
        <v>62</v>
      </c>
      <c r="I29" s="6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5"/>
      <c r="C31" s="4"/>
      <c r="D31" s="4"/>
      <c r="E31" s="4"/>
      <c r="F31" s="5"/>
      <c r="G31" s="5"/>
      <c r="H31" s="5"/>
      <c r="I31" s="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  <row r="142" spans="2:9" x14ac:dyDescent="0.25">
      <c r="B142" s="5"/>
      <c r="C142" s="4"/>
      <c r="D142" s="4"/>
      <c r="E142" s="4"/>
      <c r="F142" s="5"/>
      <c r="G142" s="5"/>
      <c r="H142" s="5"/>
      <c r="I142" s="5"/>
    </row>
    <row r="143" spans="2:9" x14ac:dyDescent="0.25">
      <c r="B143" s="5"/>
      <c r="C143" s="4"/>
      <c r="D143" s="4"/>
      <c r="E143" s="4"/>
      <c r="F143" s="5"/>
      <c r="G143" s="5"/>
      <c r="H143" s="5"/>
      <c r="I143" s="5"/>
    </row>
    <row r="144" spans="2:9" x14ac:dyDescent="0.25">
      <c r="B144" s="5"/>
      <c r="C144" s="4"/>
      <c r="D144" s="4"/>
      <c r="E144" s="4"/>
      <c r="F144" s="5"/>
      <c r="G144" s="5"/>
      <c r="H144" s="5"/>
      <c r="I144" s="5"/>
    </row>
    <row r="145" spans="2:9" x14ac:dyDescent="0.25">
      <c r="B145" s="5"/>
      <c r="C145" s="4"/>
      <c r="D145" s="4"/>
      <c r="E145" s="4"/>
      <c r="F145" s="5"/>
      <c r="G145" s="5"/>
      <c r="H145" s="5"/>
      <c r="I145" s="5"/>
    </row>
    <row r="146" spans="2:9" x14ac:dyDescent="0.25">
      <c r="B146" s="5"/>
      <c r="C146" s="4"/>
      <c r="D146" s="4"/>
      <c r="E146" s="4"/>
      <c r="F146" s="5"/>
      <c r="G146" s="5"/>
      <c r="H146" s="5"/>
      <c r="I146" s="5"/>
    </row>
    <row r="147" spans="2:9" x14ac:dyDescent="0.25">
      <c r="B147" s="5"/>
      <c r="C147" s="4"/>
      <c r="D147" s="4"/>
      <c r="E147" s="4"/>
      <c r="F147" s="5"/>
      <c r="G147" s="5"/>
      <c r="H147" s="5"/>
      <c r="I147" s="5"/>
    </row>
  </sheetData>
  <mergeCells count="46">
    <mergeCell ref="A2:I2"/>
    <mergeCell ref="H11:I11"/>
    <mergeCell ref="B5:I5"/>
    <mergeCell ref="A3:G3"/>
    <mergeCell ref="A7:I7"/>
    <mergeCell ref="A4:I4"/>
    <mergeCell ref="H14:I14"/>
    <mergeCell ref="F15:G15"/>
    <mergeCell ref="H15:I15"/>
    <mergeCell ref="A14:B14"/>
    <mergeCell ref="H9:I9"/>
    <mergeCell ref="F9:G9"/>
    <mergeCell ref="F10:G10"/>
    <mergeCell ref="H10:I10"/>
    <mergeCell ref="A9:B9"/>
    <mergeCell ref="A11:B11"/>
    <mergeCell ref="F12:G12"/>
    <mergeCell ref="H12:I12"/>
    <mergeCell ref="F13:G13"/>
    <mergeCell ref="F14:G14"/>
    <mergeCell ref="H13:I13"/>
    <mergeCell ref="F11:G11"/>
    <mergeCell ref="H29:I29"/>
    <mergeCell ref="B29:E29"/>
    <mergeCell ref="F22:G22"/>
    <mergeCell ref="F23:G23"/>
    <mergeCell ref="H23:I23"/>
    <mergeCell ref="F24:G24"/>
    <mergeCell ref="H24:I24"/>
    <mergeCell ref="F25:G25"/>
    <mergeCell ref="H25:I25"/>
    <mergeCell ref="F26:G26"/>
    <mergeCell ref="H26:I26"/>
    <mergeCell ref="H22:I22"/>
    <mergeCell ref="F21:G21"/>
    <mergeCell ref="H21:I21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</mergeCells>
  <pageMargins left="0.70866141732283472" right="0.35433070866141736" top="0.74803149606299213" bottom="0.39370078740157483" header="0.31496062992125984" footer="0.31496062992125984"/>
  <pageSetup paperSize="9" scale="5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2025-03-28T08:06:34Z</dcterms:modified>
</cp:coreProperties>
</file>